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3\22.05.2023\"/>
    </mc:Choice>
  </mc:AlternateContent>
  <bookViews>
    <workbookView xWindow="120" yWindow="390" windowWidth="15105" windowHeight="744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Лист1!$A$1:$D$38</definedName>
  </definedNames>
  <calcPr calcId="152511"/>
</workbook>
</file>

<file path=xl/calcChain.xml><?xml version="1.0" encoding="utf-8"?>
<calcChain xmlns="http://schemas.openxmlformats.org/spreadsheetml/2006/main">
  <c r="C27" i="1" l="1"/>
  <c r="D27" i="1" l="1"/>
  <c r="D23" i="1" l="1"/>
  <c r="D29" i="1" l="1"/>
  <c r="C29" i="1"/>
  <c r="D31" i="1" l="1"/>
  <c r="C31" i="1"/>
  <c r="D28" i="1" l="1"/>
  <c r="C28" i="1"/>
  <c r="D21" i="1" l="1"/>
  <c r="D20" i="1" s="1"/>
  <c r="C21" i="1"/>
  <c r="C20" i="1" s="1"/>
</calcChain>
</file>

<file path=xl/sharedStrings.xml><?xml version="1.0" encoding="utf-8"?>
<sst xmlns="http://schemas.openxmlformats.org/spreadsheetml/2006/main" count="53" uniqueCount="49">
  <si>
    <t>Код</t>
  </si>
  <si>
    <t>Наименование дохода</t>
  </si>
  <si>
    <t>Сумма</t>
  </si>
  <si>
    <t>(тыс. рублей)</t>
  </si>
  <si>
    <t>2 02 00000 00 0000 000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</si>
  <si>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</si>
  <si>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субсидии)*</t>
  </si>
  <si>
    <t>Прочие субсидии бюджетам муниципальных районов</t>
  </si>
  <si>
    <t xml:space="preserve">Субвенции бюджетам бюджетной системы Российской Федерации* 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</si>
  <si>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</si>
  <si>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</si>
  <si>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2 02 20000 00 0000 150</t>
  </si>
  <si>
    <t>2 02 29999 05 0000 150</t>
  </si>
  <si>
    <t>2 02 30000 00 0000 150</t>
  </si>
  <si>
    <t>2 02 30024 05 0000 150</t>
  </si>
  <si>
    <t>2 02 30029 05 0000 150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</si>
  <si>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</si>
  <si>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</si>
  <si>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</si>
  <si>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</si>
  <si>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</si>
  <si>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</si>
  <si>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2 02 35303 05 0000 150</t>
  </si>
  <si>
    <t>2 02 36900 05 0000 150</t>
  </si>
  <si>
    <t>Единая субвенция бюджетам муниципальных районов из бюджета субъекта Российской Федерации</t>
  </si>
  <si>
    <t>Безвозмездные поступления из краевого бюджета на плановый период 2024 и 2025 годов</t>
  </si>
  <si>
    <t xml:space="preserve">2024 год  </t>
  </si>
  <si>
    <t>2025 год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</si>
  <si>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</si>
  <si>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</si>
  <si>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</si>
  <si>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</si>
  <si>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2 02 25786 05 0000 150</t>
  </si>
  <si>
    <t>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</si>
  <si>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-</t>
  </si>
  <si>
    <t>2 02 25519 05 0000 150</t>
  </si>
  <si>
    <t>Субсидии бюджетам муниципальных районов на поддержку отрасли культуры</t>
  </si>
  <si>
    <t>Субсидии бюджетам муниципальных районов на проведение комплексных кадастровых работ</t>
  </si>
  <si>
    <t>2 02 25511 05 0000 150</t>
  </si>
  <si>
    <t xml:space="preserve">                                                                                                                             Приложение 4</t>
  </si>
  <si>
    <t xml:space="preserve">                        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</si>
  <si>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</si>
  <si>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                              к решению XLI сессии Совета</t>
  </si>
  <si>
    <t xml:space="preserve">                                                                                                                             от "06" декабря 2022 г. № 338</t>
  </si>
  <si>
    <t xml:space="preserve">                                                                                                                             от "22" мая 2023 г. № </t>
  </si>
  <si>
    <t xml:space="preserve">                                                                                                                             к решению          cессии Совета</t>
  </si>
  <si>
    <t>Начальник финансового управления</t>
  </si>
  <si>
    <t>Р.Б. Волков</t>
  </si>
  <si>
    <t>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</si>
</sst>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3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1" fillId="0" borderId="0" xfId="0" applyFont="1" applyAlignment="1"/>
    <xf numFmtId="0" fontId="4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justify" vertical="top" wrapText="1"/>
    </xf>
    <xf numFmtId="164" fontId="3" fillId="0" borderId="0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Alignment="1">
      <alignment horizontal="center" vertical="top"/>
    </xf>
    <xf numFmtId="164" fontId="1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vertical="top" wrapText="1"/>
    </xf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Border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justify" vertical="top" wrapText="1"/>
    </xf>
    <xf numFmtId="0" fontId="3" fillId="0" borderId="0" xfId="0" applyFont="1" applyAlignment="1">
      <alignment horizontal="justify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4" fillId="0" borderId="2" xfId="0" applyFont="1" applyBorder="1" applyAlignment="1">
      <alignment horizontal="right" wrapText="1"/>
    </xf>
    <xf numFmtId="0" fontId="1" fillId="0" borderId="0" xfId="0" applyFont="1" applyFill="1" applyAlignment="1">
      <alignment horizontal="justify" vertical="top" wrapText="1"/>
    </xf>
    <xf numFmtId="0" fontId="5" fillId="0" borderId="0" xfId="0" applyFont="1" applyFill="1" applyAlignment="1">
      <alignment horizontal="right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9"/>
  <sheetViews>
    <sheetView tabSelected="1" view="pageBreakPreview" topLeftCell="A8" zoomScale="87" zoomScaleNormal="71" zoomScaleSheetLayoutView="87" workbookViewId="0">
      <selection activeCell="C28" sqref="C28"/>
    </sheetView>
  </sheetViews>
  <sheetFormatPr defaultRowHeight="35.25" customHeight="1" x14ac:dyDescent="0.3"/>
  <cols>
    <col min="1" max="1" width="26.5703125" style="19" customWidth="1"/>
    <col min="2" max="2" width="89.7109375" style="19" customWidth="1"/>
    <col min="3" max="4" width="14" style="19" customWidth="1"/>
    <col min="5" max="6" width="3.42578125" style="39" customWidth="1"/>
    <col min="7" max="7" width="10.7109375" style="19" customWidth="1"/>
    <col min="8" max="8" width="10.28515625" style="19" customWidth="1"/>
    <col min="9" max="9" width="8" style="19" customWidth="1"/>
    <col min="10" max="10" width="7.28515625" style="19" customWidth="1"/>
    <col min="11" max="16384" width="9.140625" style="19"/>
  </cols>
  <sheetData>
    <row r="1" spans="1:6" ht="18.75" x14ac:dyDescent="0.3">
      <c r="B1" s="70" t="s">
        <v>39</v>
      </c>
      <c r="C1" s="70"/>
      <c r="D1" s="70"/>
      <c r="E1" s="58"/>
      <c r="F1" s="58"/>
    </row>
    <row r="2" spans="1:6" ht="18.75" x14ac:dyDescent="0.3">
      <c r="B2" s="70" t="s">
        <v>45</v>
      </c>
      <c r="C2" s="70"/>
      <c r="D2" s="70"/>
      <c r="E2" s="58"/>
      <c r="F2" s="58"/>
    </row>
    <row r="3" spans="1:6" ht="18.75" x14ac:dyDescent="0.3">
      <c r="B3" s="70" t="s">
        <v>40</v>
      </c>
      <c r="C3" s="70"/>
      <c r="D3" s="70"/>
      <c r="E3" s="58"/>
      <c r="F3" s="58"/>
    </row>
    <row r="4" spans="1:6" ht="18.75" x14ac:dyDescent="0.3">
      <c r="B4" s="70" t="s">
        <v>41</v>
      </c>
      <c r="C4" s="70"/>
      <c r="D4" s="70"/>
      <c r="E4" s="58"/>
      <c r="F4" s="58"/>
    </row>
    <row r="5" spans="1:6" ht="18.75" x14ac:dyDescent="0.3">
      <c r="B5" s="70" t="s">
        <v>44</v>
      </c>
      <c r="C5" s="70"/>
      <c r="D5" s="70"/>
      <c r="E5" s="58"/>
      <c r="F5" s="58"/>
    </row>
    <row r="6" spans="1:6" ht="18.75" x14ac:dyDescent="0.3">
      <c r="E6" s="58"/>
      <c r="F6" s="58"/>
    </row>
    <row r="7" spans="1:6" ht="18.75" x14ac:dyDescent="0.3">
      <c r="B7" s="70" t="s">
        <v>39</v>
      </c>
      <c r="C7" s="70"/>
      <c r="D7" s="70"/>
    </row>
    <row r="8" spans="1:6" ht="18.75" x14ac:dyDescent="0.3">
      <c r="B8" s="70" t="s">
        <v>42</v>
      </c>
      <c r="C8" s="70"/>
      <c r="D8" s="70"/>
    </row>
    <row r="9" spans="1:6" ht="18.75" x14ac:dyDescent="0.3">
      <c r="B9" s="70" t="s">
        <v>40</v>
      </c>
      <c r="C9" s="70"/>
      <c r="D9" s="70"/>
    </row>
    <row r="10" spans="1:6" ht="18.75" x14ac:dyDescent="0.3">
      <c r="B10" s="70" t="s">
        <v>41</v>
      </c>
      <c r="C10" s="70"/>
      <c r="D10" s="70"/>
    </row>
    <row r="11" spans="1:6" ht="18.75" x14ac:dyDescent="0.3">
      <c r="B11" s="70" t="s">
        <v>43</v>
      </c>
      <c r="C11" s="70"/>
      <c r="D11" s="70"/>
    </row>
    <row r="12" spans="1:6" ht="21.75" customHeight="1" x14ac:dyDescent="0.3">
      <c r="B12" s="5"/>
      <c r="C12" s="5"/>
      <c r="D12" s="5"/>
    </row>
    <row r="13" spans="1:6" ht="18.75" x14ac:dyDescent="0.3"/>
    <row r="14" spans="1:6" ht="18.75" x14ac:dyDescent="0.3">
      <c r="A14" s="76" t="s">
        <v>25</v>
      </c>
      <c r="B14" s="76"/>
      <c r="C14" s="76"/>
      <c r="D14" s="76"/>
      <c r="E14" s="40"/>
    </row>
    <row r="15" spans="1:6" ht="18.75" x14ac:dyDescent="0.3">
      <c r="A15" s="29"/>
      <c r="B15" s="29"/>
      <c r="C15" s="29"/>
      <c r="D15" s="29"/>
      <c r="E15" s="40"/>
    </row>
    <row r="16" spans="1:6" ht="18.75" x14ac:dyDescent="0.3">
      <c r="A16" s="21"/>
      <c r="B16" s="21"/>
      <c r="C16" s="79" t="s">
        <v>3</v>
      </c>
      <c r="D16" s="79"/>
      <c r="E16" s="40"/>
    </row>
    <row r="17" spans="1:18" ht="18.75" x14ac:dyDescent="0.3">
      <c r="A17" s="73" t="s">
        <v>0</v>
      </c>
      <c r="B17" s="72" t="s">
        <v>1</v>
      </c>
      <c r="C17" s="71" t="s">
        <v>2</v>
      </c>
      <c r="D17" s="71"/>
      <c r="E17" s="40"/>
    </row>
    <row r="18" spans="1:18" ht="18.75" x14ac:dyDescent="0.3">
      <c r="A18" s="73"/>
      <c r="B18" s="72"/>
      <c r="C18" s="11" t="s">
        <v>26</v>
      </c>
      <c r="D18" s="11" t="s">
        <v>27</v>
      </c>
      <c r="E18" s="40"/>
      <c r="H18" s="6"/>
      <c r="I18" s="6"/>
      <c r="J18" s="6"/>
      <c r="K18" s="22"/>
      <c r="L18" s="22"/>
      <c r="M18" s="22"/>
      <c r="O18" s="10"/>
      <c r="P18" s="10"/>
      <c r="Q18" s="10"/>
      <c r="R18" s="20"/>
    </row>
    <row r="19" spans="1:18" ht="18.75" x14ac:dyDescent="0.3">
      <c r="A19" s="11">
        <v>1</v>
      </c>
      <c r="B19" s="11">
        <v>2</v>
      </c>
      <c r="C19" s="11">
        <v>3</v>
      </c>
      <c r="D19" s="11">
        <v>4</v>
      </c>
      <c r="E19" s="40"/>
      <c r="H19" s="6"/>
      <c r="I19" s="6"/>
      <c r="J19" s="6"/>
      <c r="K19" s="22"/>
      <c r="L19" s="22"/>
      <c r="M19" s="22"/>
      <c r="O19" s="10"/>
      <c r="P19" s="10"/>
      <c r="Q19" s="10"/>
      <c r="R19" s="20"/>
    </row>
    <row r="20" spans="1:18" ht="37.5" x14ac:dyDescent="0.3">
      <c r="A20" s="13" t="s">
        <v>4</v>
      </c>
      <c r="B20" s="14" t="s">
        <v>5</v>
      </c>
      <c r="C20" s="15">
        <f>C21+C28</f>
        <v>1481192.5999999999</v>
      </c>
      <c r="D20" s="15">
        <f>D21+D28</f>
        <v>1469370.3000000003</v>
      </c>
      <c r="E20" s="40"/>
      <c r="F20" s="41"/>
      <c r="G20" s="6"/>
      <c r="H20" s="6"/>
      <c r="I20" s="6"/>
      <c r="J20" s="6"/>
      <c r="K20" s="22"/>
      <c r="L20" s="22"/>
      <c r="M20" s="22"/>
      <c r="N20" s="10"/>
      <c r="O20" s="10"/>
      <c r="P20" s="10"/>
      <c r="Q20" s="10"/>
      <c r="R20" s="20"/>
    </row>
    <row r="21" spans="1:18" ht="37.5" x14ac:dyDescent="0.3">
      <c r="A21" s="25" t="s">
        <v>11</v>
      </c>
      <c r="B21" s="37" t="s">
        <v>6</v>
      </c>
      <c r="C21" s="16">
        <f>SUM(C22:C27)</f>
        <v>92256.900000000009</v>
      </c>
      <c r="D21" s="16">
        <f>SUM(D22:D27)</f>
        <v>77224.600000000006</v>
      </c>
      <c r="E21" s="43"/>
      <c r="F21" s="41"/>
      <c r="G21" s="6"/>
      <c r="H21" s="6"/>
      <c r="I21" s="6"/>
      <c r="J21" s="6"/>
      <c r="K21" s="47"/>
      <c r="L21" s="47"/>
      <c r="M21" s="47"/>
      <c r="N21" s="10"/>
      <c r="O21" s="10"/>
      <c r="P21" s="10"/>
      <c r="Q21" s="10"/>
      <c r="R21" s="48"/>
    </row>
    <row r="22" spans="1:18" ht="58.5" customHeight="1" x14ac:dyDescent="0.3">
      <c r="A22" s="49" t="s">
        <v>20</v>
      </c>
      <c r="B22" s="46" t="s">
        <v>21</v>
      </c>
      <c r="C22" s="17">
        <v>65483.8</v>
      </c>
      <c r="D22" s="17">
        <v>68562.600000000006</v>
      </c>
      <c r="E22" s="43"/>
      <c r="F22" s="41"/>
      <c r="G22" s="6"/>
      <c r="H22" s="6"/>
      <c r="I22" s="6"/>
      <c r="J22" s="6"/>
      <c r="K22" s="47"/>
      <c r="L22" s="47"/>
      <c r="M22" s="47"/>
      <c r="N22" s="10"/>
      <c r="O22" s="10"/>
      <c r="P22" s="10"/>
      <c r="Q22" s="10"/>
      <c r="R22" s="48"/>
    </row>
    <row r="23" spans="1:18" ht="37.5" x14ac:dyDescent="0.3">
      <c r="A23" s="44" t="s">
        <v>18</v>
      </c>
      <c r="B23" s="46" t="s">
        <v>19</v>
      </c>
      <c r="C23" s="17">
        <v>3420.6</v>
      </c>
      <c r="D23" s="17">
        <f>4841.9-1891.3</f>
        <v>2950.5999999999995</v>
      </c>
      <c r="E23" s="43"/>
      <c r="F23" s="41"/>
      <c r="G23" s="6"/>
      <c r="H23" s="6"/>
      <c r="I23" s="6"/>
      <c r="J23" s="6"/>
      <c r="K23" s="47"/>
      <c r="L23" s="47"/>
      <c r="M23" s="47"/>
      <c r="N23" s="10"/>
      <c r="O23" s="10"/>
      <c r="P23" s="10"/>
      <c r="Q23" s="10"/>
      <c r="R23" s="48"/>
    </row>
    <row r="24" spans="1:18" ht="37.5" x14ac:dyDescent="0.3">
      <c r="A24" s="67" t="s">
        <v>38</v>
      </c>
      <c r="B24" s="69" t="s">
        <v>37</v>
      </c>
      <c r="C24" s="17">
        <v>5817</v>
      </c>
      <c r="D24" s="17" t="s">
        <v>34</v>
      </c>
      <c r="E24" s="68"/>
      <c r="F24" s="41"/>
      <c r="G24" s="6"/>
      <c r="H24" s="6"/>
      <c r="I24" s="6"/>
      <c r="J24" s="6"/>
      <c r="K24" s="65"/>
      <c r="L24" s="65"/>
      <c r="M24" s="65"/>
      <c r="N24" s="10"/>
      <c r="O24" s="10"/>
      <c r="P24" s="10"/>
      <c r="Q24" s="10"/>
      <c r="R24" s="66"/>
    </row>
    <row r="25" spans="1:18" ht="19.5" customHeight="1" x14ac:dyDescent="0.3">
      <c r="A25" s="67" t="s">
        <v>35</v>
      </c>
      <c r="B25" s="69" t="s">
        <v>36</v>
      </c>
      <c r="C25" s="17">
        <v>638.5</v>
      </c>
      <c r="D25" s="17">
        <v>577.9</v>
      </c>
      <c r="E25" s="68"/>
      <c r="F25" s="41"/>
      <c r="G25" s="6"/>
      <c r="H25" s="6"/>
      <c r="I25" s="6"/>
      <c r="J25" s="6"/>
      <c r="K25" s="65"/>
      <c r="L25" s="65"/>
      <c r="M25" s="65"/>
      <c r="N25" s="10"/>
      <c r="O25" s="10"/>
      <c r="P25" s="10"/>
      <c r="Q25" s="10"/>
      <c r="R25" s="66"/>
    </row>
    <row r="26" spans="1:18" ht="75" x14ac:dyDescent="0.3">
      <c r="A26" s="60" t="s">
        <v>32</v>
      </c>
      <c r="B26" s="61" t="s">
        <v>33</v>
      </c>
      <c r="C26" s="17">
        <v>2083.1999999999998</v>
      </c>
      <c r="D26" s="17" t="s">
        <v>34</v>
      </c>
      <c r="E26" s="59"/>
      <c r="F26" s="41"/>
      <c r="G26" s="6"/>
      <c r="H26" s="6"/>
      <c r="I26" s="6"/>
      <c r="J26" s="6"/>
      <c r="K26" s="62"/>
      <c r="L26" s="62"/>
      <c r="M26" s="62"/>
      <c r="N26" s="10"/>
      <c r="O26" s="10"/>
      <c r="P26" s="10"/>
      <c r="Q26" s="10"/>
      <c r="R26" s="63"/>
    </row>
    <row r="27" spans="1:18" ht="19.5" customHeight="1" x14ac:dyDescent="0.3">
      <c r="A27" s="45" t="s">
        <v>12</v>
      </c>
      <c r="B27" s="46" t="s">
        <v>7</v>
      </c>
      <c r="C27" s="17">
        <f>10670.6-11.3-638.5+329+4464</f>
        <v>14813.800000000001</v>
      </c>
      <c r="D27" s="17">
        <f>4804.5+577.9-577.9+329</f>
        <v>5133.5</v>
      </c>
      <c r="E27" s="43" t="s">
        <v>48</v>
      </c>
      <c r="F27" s="41"/>
      <c r="G27" s="6"/>
      <c r="H27" s="6"/>
      <c r="I27" s="6"/>
      <c r="J27" s="6"/>
      <c r="K27" s="47"/>
      <c r="L27" s="47"/>
      <c r="M27" s="47"/>
      <c r="N27" s="10"/>
      <c r="O27" s="10"/>
      <c r="P27" s="10"/>
      <c r="Q27" s="10"/>
      <c r="R27" s="48"/>
    </row>
    <row r="28" spans="1:18" ht="19.5" customHeight="1" x14ac:dyDescent="0.3">
      <c r="A28" s="42" t="s">
        <v>13</v>
      </c>
      <c r="B28" s="38" t="s">
        <v>8</v>
      </c>
      <c r="C28" s="16">
        <f>SUM(C29:C34)</f>
        <v>1388935.7</v>
      </c>
      <c r="D28" s="16">
        <f>SUM(D29:D34)</f>
        <v>1392145.7000000002</v>
      </c>
      <c r="E28" s="43"/>
      <c r="F28" s="41"/>
      <c r="G28" s="6"/>
      <c r="H28" s="6"/>
      <c r="I28" s="6"/>
      <c r="J28" s="6"/>
      <c r="K28" s="47"/>
      <c r="L28" s="47"/>
      <c r="M28" s="47"/>
      <c r="N28" s="10"/>
      <c r="O28" s="10"/>
      <c r="P28" s="10"/>
      <c r="Q28" s="10"/>
      <c r="R28" s="48"/>
    </row>
    <row r="29" spans="1:18" ht="37.5" x14ac:dyDescent="0.3">
      <c r="A29" s="18" t="s">
        <v>14</v>
      </c>
      <c r="B29" s="46" t="s">
        <v>9</v>
      </c>
      <c r="C29" s="17">
        <f>1181128.2+16933.5+5917.6+3167.2</f>
        <v>1207146.5</v>
      </c>
      <c r="D29" s="17">
        <f>1192257.1+6573.1+5917.6+3167.2</f>
        <v>1207915.0000000002</v>
      </c>
      <c r="E29" s="43"/>
      <c r="F29" s="41"/>
      <c r="G29" s="6"/>
      <c r="H29" s="6"/>
      <c r="I29" s="6"/>
      <c r="J29" s="6"/>
      <c r="K29" s="47"/>
      <c r="L29" s="47"/>
      <c r="M29" s="47"/>
      <c r="N29" s="10"/>
      <c r="O29" s="10"/>
      <c r="P29" s="10"/>
      <c r="Q29" s="10"/>
      <c r="R29" s="48"/>
    </row>
    <row r="30" spans="1:18" ht="75" x14ac:dyDescent="0.3">
      <c r="A30" s="18" t="s">
        <v>15</v>
      </c>
      <c r="B30" s="46" t="s">
        <v>10</v>
      </c>
      <c r="C30" s="17">
        <v>11052.2</v>
      </c>
      <c r="D30" s="17">
        <v>11052.2</v>
      </c>
      <c r="E30" s="43"/>
      <c r="F30" s="41"/>
      <c r="G30" s="6"/>
      <c r="H30" s="6"/>
      <c r="I30" s="6"/>
      <c r="J30" s="6"/>
      <c r="K30" s="47"/>
      <c r="L30" s="47"/>
      <c r="M30" s="47"/>
      <c r="N30" s="10"/>
      <c r="O30" s="10"/>
      <c r="P30" s="10"/>
      <c r="Q30" s="10"/>
      <c r="R30" s="48"/>
    </row>
    <row r="31" spans="1:18" ht="57.75" customHeight="1" x14ac:dyDescent="0.3">
      <c r="A31" s="18" t="s">
        <v>16</v>
      </c>
      <c r="B31" s="46" t="s">
        <v>17</v>
      </c>
      <c r="C31" s="17">
        <f>33.7-13.4</f>
        <v>20.300000000000004</v>
      </c>
      <c r="D31" s="17">
        <f>33.7-16</f>
        <v>17.700000000000003</v>
      </c>
      <c r="E31" s="43"/>
      <c r="F31" s="41"/>
      <c r="G31" s="6"/>
      <c r="H31" s="6"/>
      <c r="I31" s="6"/>
      <c r="J31" s="6"/>
      <c r="K31" s="47"/>
      <c r="L31" s="47"/>
      <c r="M31" s="47"/>
      <c r="N31" s="10"/>
      <c r="O31" s="10"/>
      <c r="P31" s="10"/>
      <c r="Q31" s="10"/>
      <c r="R31" s="48"/>
    </row>
    <row r="32" spans="1:18" ht="75" x14ac:dyDescent="0.3">
      <c r="A32" s="18" t="s">
        <v>30</v>
      </c>
      <c r="B32" s="61" t="s">
        <v>31</v>
      </c>
      <c r="C32" s="17">
        <v>6921.7</v>
      </c>
      <c r="D32" s="17">
        <v>6921.7</v>
      </c>
      <c r="E32" s="59"/>
      <c r="F32" s="41"/>
      <c r="G32" s="6"/>
      <c r="H32" s="6"/>
      <c r="I32" s="6"/>
      <c r="J32" s="6"/>
      <c r="K32" s="62"/>
      <c r="L32" s="62"/>
      <c r="M32" s="62"/>
      <c r="N32" s="10"/>
      <c r="O32" s="10"/>
      <c r="P32" s="10"/>
      <c r="Q32" s="10"/>
      <c r="R32" s="63"/>
    </row>
    <row r="33" spans="1:19" ht="112.5" x14ac:dyDescent="0.3">
      <c r="A33" s="18" t="s">
        <v>22</v>
      </c>
      <c r="B33" s="51" t="s">
        <v>29</v>
      </c>
      <c r="C33" s="17">
        <v>47705.3</v>
      </c>
      <c r="D33" s="17">
        <v>47705.3</v>
      </c>
      <c r="E33" s="50"/>
      <c r="F33" s="41"/>
      <c r="G33" s="64"/>
      <c r="H33" s="6"/>
      <c r="I33" s="6"/>
      <c r="J33" s="6"/>
      <c r="K33" s="52"/>
      <c r="L33" s="52"/>
      <c r="M33" s="52"/>
      <c r="N33" s="10"/>
      <c r="O33" s="10"/>
      <c r="P33" s="10"/>
      <c r="Q33" s="10"/>
      <c r="R33" s="53"/>
    </row>
    <row r="34" spans="1:19" ht="37.5" x14ac:dyDescent="0.3">
      <c r="A34" s="18" t="s">
        <v>23</v>
      </c>
      <c r="B34" s="57" t="s">
        <v>24</v>
      </c>
      <c r="C34" s="17">
        <v>116089.7</v>
      </c>
      <c r="D34" s="17">
        <v>118533.8</v>
      </c>
      <c r="E34" s="56"/>
      <c r="F34" s="41"/>
      <c r="G34" s="6"/>
      <c r="H34" s="6"/>
      <c r="I34" s="6"/>
      <c r="J34" s="6"/>
      <c r="K34" s="54"/>
      <c r="L34" s="54"/>
      <c r="M34" s="54"/>
      <c r="N34" s="10"/>
      <c r="O34" s="10"/>
      <c r="P34" s="10"/>
      <c r="Q34" s="10"/>
      <c r="R34" s="55"/>
    </row>
    <row r="35" spans="1:19" ht="18.75" x14ac:dyDescent="0.3">
      <c r="A35" s="18"/>
      <c r="B35" s="34"/>
      <c r="C35" s="17"/>
      <c r="D35" s="17"/>
      <c r="F35" s="41"/>
      <c r="G35" s="35"/>
      <c r="H35" s="33"/>
      <c r="J35" s="36"/>
      <c r="K35" s="36"/>
      <c r="L35" s="36"/>
      <c r="M35" s="10"/>
      <c r="N35" s="10"/>
      <c r="O35" s="10"/>
      <c r="P35" s="33"/>
      <c r="Q35" s="33"/>
      <c r="R35" s="33"/>
      <c r="S35" s="7"/>
    </row>
    <row r="36" spans="1:19" ht="61.5" customHeight="1" x14ac:dyDescent="0.3">
      <c r="A36" s="80" t="s">
        <v>28</v>
      </c>
      <c r="B36" s="80"/>
      <c r="C36" s="80"/>
      <c r="D36" s="80"/>
      <c r="F36" s="41"/>
      <c r="G36" s="30"/>
      <c r="H36" s="32"/>
      <c r="J36" s="31"/>
      <c r="K36" s="31"/>
      <c r="L36" s="31"/>
      <c r="M36" s="10"/>
      <c r="N36" s="10"/>
      <c r="O36" s="10"/>
      <c r="P36" s="32"/>
      <c r="Q36" s="32"/>
      <c r="R36" s="32"/>
      <c r="S36" s="7"/>
    </row>
    <row r="37" spans="1:19" ht="18.75" customHeight="1" x14ac:dyDescent="0.3">
      <c r="A37" s="2"/>
      <c r="B37" s="8"/>
      <c r="G37" s="4"/>
      <c r="H37" s="4"/>
      <c r="I37" s="4"/>
      <c r="K37" s="22"/>
      <c r="L37" s="22"/>
      <c r="M37" s="10"/>
      <c r="N37" s="10"/>
      <c r="O37" s="10"/>
      <c r="P37" s="10"/>
      <c r="Q37" s="10"/>
      <c r="R37" s="20"/>
    </row>
    <row r="38" spans="1:19" ht="18.75" customHeight="1" x14ac:dyDescent="0.3">
      <c r="A38" s="78" t="s">
        <v>46</v>
      </c>
      <c r="B38" s="78"/>
      <c r="C38" s="81" t="s">
        <v>47</v>
      </c>
      <c r="D38" s="81"/>
      <c r="E38" s="40"/>
      <c r="F38" s="40"/>
      <c r="G38" s="87"/>
      <c r="H38" s="87"/>
      <c r="I38" s="4"/>
      <c r="J38" s="88"/>
      <c r="K38" s="88"/>
      <c r="L38" s="88"/>
      <c r="M38" s="10"/>
      <c r="N38" s="10"/>
      <c r="O38" s="10"/>
      <c r="P38" s="10"/>
      <c r="Q38" s="10"/>
      <c r="R38" s="20"/>
    </row>
    <row r="39" spans="1:19" ht="27" customHeight="1" x14ac:dyDescent="0.3">
      <c r="A39" s="77"/>
      <c r="B39" s="77"/>
      <c r="D39" s="10"/>
      <c r="E39" s="40"/>
      <c r="F39" s="40"/>
      <c r="H39" s="2"/>
      <c r="I39" s="2"/>
      <c r="J39" s="88"/>
      <c r="K39" s="88"/>
      <c r="L39" s="88"/>
      <c r="M39" s="10"/>
      <c r="N39" s="10"/>
      <c r="O39" s="10"/>
      <c r="P39" s="10"/>
      <c r="Q39" s="10"/>
      <c r="R39" s="20"/>
    </row>
    <row r="40" spans="1:19" ht="18.75" x14ac:dyDescent="0.3">
      <c r="A40" s="7"/>
      <c r="B40" s="7"/>
      <c r="C40" s="7"/>
      <c r="D40" s="10"/>
      <c r="F40" s="40"/>
      <c r="G40" s="2"/>
      <c r="H40" s="2"/>
      <c r="I40" s="2"/>
      <c r="J40" s="88"/>
      <c r="K40" s="88"/>
      <c r="L40" s="88"/>
      <c r="M40" s="10"/>
      <c r="N40" s="10"/>
      <c r="O40" s="10"/>
      <c r="P40" s="10"/>
      <c r="Q40" s="10"/>
      <c r="R40" s="20"/>
    </row>
    <row r="41" spans="1:19" ht="35.25" customHeight="1" x14ac:dyDescent="0.3">
      <c r="D41" s="10"/>
      <c r="E41" s="40"/>
      <c r="L41" s="7"/>
      <c r="M41" s="7"/>
      <c r="N41" s="7"/>
      <c r="O41" s="7"/>
      <c r="P41" s="7"/>
      <c r="Q41" s="89"/>
      <c r="R41" s="89"/>
    </row>
    <row r="42" spans="1:19" ht="50.25" customHeight="1" x14ac:dyDescent="0.3">
      <c r="A42" s="75"/>
      <c r="B42" s="3"/>
      <c r="C42" s="22"/>
      <c r="D42" s="10"/>
      <c r="E42" s="40"/>
    </row>
    <row r="43" spans="1:19" ht="63" customHeight="1" x14ac:dyDescent="0.3">
      <c r="A43" s="75"/>
      <c r="E43" s="40"/>
    </row>
    <row r="44" spans="1:19" ht="49.5" customHeight="1" x14ac:dyDescent="0.3">
      <c r="A44" s="1"/>
      <c r="B44" s="1"/>
      <c r="E44" s="40"/>
    </row>
    <row r="45" spans="1:19" ht="48" customHeight="1" x14ac:dyDescent="0.3">
      <c r="B45" s="1"/>
      <c r="E45" s="40"/>
    </row>
    <row r="46" spans="1:19" ht="35.25" customHeight="1" x14ac:dyDescent="0.3">
      <c r="E46" s="40"/>
    </row>
    <row r="47" spans="1:19" ht="35.25" customHeight="1" x14ac:dyDescent="0.3">
      <c r="E47" s="40"/>
    </row>
    <row r="48" spans="1:19" ht="18.75" customHeight="1" x14ac:dyDescent="0.3">
      <c r="E48" s="40"/>
    </row>
    <row r="49" spans="1:5" ht="51" customHeight="1" x14ac:dyDescent="0.3">
      <c r="E49" s="40"/>
    </row>
    <row r="50" spans="1:5" ht="33" customHeight="1" x14ac:dyDescent="0.3">
      <c r="E50" s="40"/>
    </row>
    <row r="51" spans="1:5" ht="35.25" customHeight="1" x14ac:dyDescent="0.3">
      <c r="E51" s="40"/>
    </row>
    <row r="52" spans="1:5" ht="18" customHeight="1" x14ac:dyDescent="0.3">
      <c r="C52" s="23"/>
      <c r="D52" s="4"/>
      <c r="E52" s="40"/>
    </row>
    <row r="53" spans="1:5" ht="35.25" customHeight="1" x14ac:dyDescent="0.3">
      <c r="C53" s="23"/>
      <c r="D53" s="4"/>
      <c r="E53" s="40"/>
    </row>
    <row r="54" spans="1:5" ht="35.25" customHeight="1" x14ac:dyDescent="0.3">
      <c r="C54" s="23"/>
      <c r="D54" s="4"/>
      <c r="E54" s="40"/>
    </row>
    <row r="55" spans="1:5" ht="35.25" customHeight="1" x14ac:dyDescent="0.3">
      <c r="C55" s="23"/>
      <c r="D55" s="4"/>
      <c r="E55" s="40"/>
    </row>
    <row r="56" spans="1:5" ht="35.25" customHeight="1" x14ac:dyDescent="0.3">
      <c r="C56" s="23"/>
      <c r="D56" s="4"/>
      <c r="E56" s="40"/>
    </row>
    <row r="57" spans="1:5" ht="33" customHeight="1" x14ac:dyDescent="0.3">
      <c r="C57" s="23"/>
      <c r="D57" s="4"/>
      <c r="E57" s="40"/>
    </row>
    <row r="58" spans="1:5" ht="35.25" customHeight="1" x14ac:dyDescent="0.3">
      <c r="C58" s="23"/>
      <c r="D58" s="4"/>
      <c r="E58" s="40"/>
    </row>
    <row r="59" spans="1:5" ht="35.25" customHeight="1" x14ac:dyDescent="0.3">
      <c r="A59" s="74"/>
      <c r="B59" s="74"/>
      <c r="C59" s="23"/>
      <c r="D59" s="4"/>
      <c r="E59" s="40"/>
    </row>
    <row r="60" spans="1:5" ht="35.25" customHeight="1" x14ac:dyDescent="0.3">
      <c r="A60" s="74"/>
      <c r="B60" s="74"/>
      <c r="C60" s="23"/>
      <c r="D60" s="4"/>
      <c r="E60" s="40"/>
    </row>
    <row r="61" spans="1:5" ht="48" customHeight="1" x14ac:dyDescent="0.3">
      <c r="A61" s="74"/>
      <c r="B61" s="74"/>
      <c r="C61" s="23"/>
      <c r="D61" s="4"/>
      <c r="E61" s="74"/>
    </row>
    <row r="62" spans="1:5" ht="29.25" customHeight="1" x14ac:dyDescent="0.3">
      <c r="A62" s="23"/>
      <c r="B62" s="23"/>
      <c r="C62" s="23"/>
      <c r="D62" s="4"/>
      <c r="E62" s="74"/>
    </row>
    <row r="63" spans="1:5" ht="97.5" customHeight="1" x14ac:dyDescent="0.3">
      <c r="A63" s="74"/>
      <c r="B63" s="74"/>
      <c r="C63" s="23"/>
      <c r="D63" s="4"/>
      <c r="E63" s="40"/>
    </row>
    <row r="64" spans="1:5" ht="48" customHeight="1" x14ac:dyDescent="0.3">
      <c r="A64" s="74"/>
      <c r="B64" s="74"/>
      <c r="C64" s="23"/>
      <c r="D64" s="4"/>
      <c r="E64" s="40"/>
    </row>
    <row r="65" spans="1:5" ht="19.5" customHeight="1" x14ac:dyDescent="0.3">
      <c r="A65" s="74"/>
      <c r="B65" s="74"/>
      <c r="C65" s="23"/>
      <c r="D65" s="4"/>
      <c r="E65" s="40"/>
    </row>
    <row r="66" spans="1:5" ht="35.25" customHeight="1" x14ac:dyDescent="0.3">
      <c r="A66" s="74"/>
      <c r="B66" s="74"/>
      <c r="C66" s="23"/>
      <c r="D66" s="4"/>
      <c r="E66" s="74"/>
    </row>
    <row r="67" spans="1:5" ht="18" customHeight="1" x14ac:dyDescent="0.3">
      <c r="A67" s="74"/>
      <c r="B67" s="74"/>
      <c r="C67" s="23"/>
      <c r="D67" s="4"/>
      <c r="E67" s="74"/>
    </row>
    <row r="68" spans="1:5" ht="32.25" customHeight="1" x14ac:dyDescent="0.3">
      <c r="A68" s="74"/>
      <c r="B68" s="74"/>
      <c r="C68" s="23"/>
      <c r="D68" s="4"/>
      <c r="E68" s="74"/>
    </row>
    <row r="69" spans="1:5" ht="27.75" customHeight="1" x14ac:dyDescent="0.3">
      <c r="A69" s="74"/>
      <c r="B69" s="74"/>
      <c r="C69" s="23"/>
      <c r="D69" s="4"/>
      <c r="E69" s="74"/>
    </row>
    <row r="70" spans="1:5" ht="18" customHeight="1" x14ac:dyDescent="0.3">
      <c r="A70" s="74"/>
      <c r="B70" s="74"/>
      <c r="C70" s="23"/>
      <c r="D70" s="4"/>
      <c r="E70" s="74"/>
    </row>
    <row r="71" spans="1:5" ht="21" customHeight="1" x14ac:dyDescent="0.3">
      <c r="A71" s="74"/>
      <c r="B71" s="74"/>
      <c r="C71" s="23"/>
      <c r="D71" s="4"/>
      <c r="E71" s="74"/>
    </row>
    <row r="72" spans="1:5" ht="35.25" customHeight="1" x14ac:dyDescent="0.3">
      <c r="A72" s="74"/>
      <c r="B72" s="74"/>
      <c r="C72" s="23"/>
      <c r="D72" s="4"/>
      <c r="E72" s="40"/>
    </row>
    <row r="73" spans="1:5" ht="35.25" customHeight="1" x14ac:dyDescent="0.3">
      <c r="A73" s="74"/>
      <c r="B73" s="74"/>
      <c r="C73" s="23"/>
      <c r="D73" s="4"/>
      <c r="E73" s="40"/>
    </row>
    <row r="74" spans="1:5" ht="35.25" customHeight="1" x14ac:dyDescent="0.3">
      <c r="A74" s="74"/>
      <c r="B74" s="74"/>
      <c r="C74" s="23"/>
      <c r="D74" s="4"/>
      <c r="E74" s="40"/>
    </row>
    <row r="75" spans="1:5" ht="35.25" customHeight="1" x14ac:dyDescent="0.3">
      <c r="A75" s="74"/>
      <c r="B75" s="74"/>
      <c r="C75" s="24"/>
      <c r="D75" s="4"/>
      <c r="E75" s="40"/>
    </row>
    <row r="76" spans="1:5" ht="35.25" customHeight="1" x14ac:dyDescent="0.3">
      <c r="A76" s="74"/>
      <c r="B76" s="74"/>
      <c r="C76" s="24"/>
      <c r="D76" s="4"/>
      <c r="E76" s="40"/>
    </row>
    <row r="77" spans="1:5" ht="35.25" customHeight="1" x14ac:dyDescent="0.3">
      <c r="A77" s="74"/>
      <c r="B77" s="74"/>
      <c r="C77" s="24"/>
      <c r="D77" s="4"/>
      <c r="E77" s="40"/>
    </row>
    <row r="78" spans="1:5" ht="49.5" customHeight="1" x14ac:dyDescent="0.3">
      <c r="A78" s="74"/>
      <c r="B78" s="74"/>
      <c r="C78" s="9"/>
      <c r="D78" s="4"/>
      <c r="E78" s="40"/>
    </row>
    <row r="79" spans="1:5" ht="44.25" customHeight="1" x14ac:dyDescent="0.3">
      <c r="A79" s="74"/>
      <c r="B79" s="74"/>
      <c r="C79" s="9"/>
      <c r="D79" s="4"/>
      <c r="E79" s="40"/>
    </row>
    <row r="80" spans="1:5" ht="35.25" customHeight="1" x14ac:dyDescent="0.3">
      <c r="A80" s="74"/>
      <c r="B80" s="74"/>
      <c r="C80" s="9"/>
      <c r="D80" s="4"/>
      <c r="E80" s="40"/>
    </row>
    <row r="81" spans="1:5" ht="35.25" customHeight="1" x14ac:dyDescent="0.3">
      <c r="A81" s="74"/>
      <c r="B81" s="74"/>
      <c r="C81" s="9"/>
      <c r="D81" s="4"/>
      <c r="E81" s="40"/>
    </row>
    <row r="82" spans="1:5" ht="35.25" customHeight="1" x14ac:dyDescent="0.3">
      <c r="A82" s="74"/>
      <c r="B82" s="74"/>
      <c r="C82" s="9"/>
      <c r="D82" s="4"/>
      <c r="E82" s="40"/>
    </row>
    <row r="83" spans="1:5" ht="35.25" customHeight="1" x14ac:dyDescent="0.3">
      <c r="A83" s="74"/>
      <c r="B83" s="74"/>
      <c r="C83" s="86"/>
      <c r="D83" s="84"/>
      <c r="E83" s="40"/>
    </row>
    <row r="84" spans="1:5" ht="35.25" customHeight="1" x14ac:dyDescent="0.3">
      <c r="A84" s="74"/>
      <c r="B84" s="74"/>
      <c r="C84" s="86"/>
      <c r="D84" s="84"/>
      <c r="E84" s="40"/>
    </row>
    <row r="85" spans="1:5" ht="35.25" customHeight="1" x14ac:dyDescent="0.3">
      <c r="A85" s="74"/>
      <c r="B85" s="74"/>
      <c r="C85" s="9"/>
      <c r="D85" s="4"/>
      <c r="E85" s="40"/>
    </row>
    <row r="86" spans="1:5" ht="35.25" customHeight="1" x14ac:dyDescent="0.3">
      <c r="A86" s="90"/>
      <c r="B86" s="90"/>
      <c r="C86" s="9"/>
      <c r="D86" s="4"/>
      <c r="E86" s="74"/>
    </row>
    <row r="87" spans="1:5" ht="2.25" customHeight="1" x14ac:dyDescent="0.3">
      <c r="A87" s="90"/>
      <c r="B87" s="90"/>
      <c r="E87" s="74"/>
    </row>
    <row r="88" spans="1:5" ht="35.25" hidden="1" customHeight="1" x14ac:dyDescent="0.3">
      <c r="A88" s="90"/>
      <c r="B88" s="90"/>
      <c r="E88" s="74"/>
    </row>
    <row r="89" spans="1:5" ht="36" customHeight="1" x14ac:dyDescent="0.3">
      <c r="A89" s="74"/>
      <c r="B89" s="74"/>
      <c r="E89" s="40"/>
    </row>
    <row r="90" spans="1:5" ht="16.5" customHeight="1" x14ac:dyDescent="0.3">
      <c r="A90" s="74"/>
      <c r="B90" s="74"/>
      <c r="E90" s="40"/>
    </row>
    <row r="91" spans="1:5" ht="35.25" customHeight="1" x14ac:dyDescent="0.3">
      <c r="A91" s="74"/>
      <c r="B91" s="74"/>
      <c r="E91" s="40"/>
    </row>
    <row r="92" spans="1:5" ht="17.25" customHeight="1" x14ac:dyDescent="0.3">
      <c r="A92" s="74"/>
      <c r="B92" s="74"/>
      <c r="C92" s="9"/>
      <c r="D92" s="4"/>
      <c r="E92" s="40"/>
    </row>
    <row r="93" spans="1:5" ht="35.25" customHeight="1" x14ac:dyDescent="0.3">
      <c r="A93" s="74"/>
      <c r="B93" s="74"/>
      <c r="C93" s="9"/>
      <c r="D93" s="4"/>
      <c r="E93" s="40"/>
    </row>
    <row r="94" spans="1:5" ht="35.25" customHeight="1" x14ac:dyDescent="0.3">
      <c r="A94" s="74"/>
      <c r="B94" s="74"/>
      <c r="E94" s="74"/>
    </row>
    <row r="95" spans="1:5" ht="13.5" customHeight="1" x14ac:dyDescent="0.3">
      <c r="A95" s="74"/>
      <c r="B95" s="74"/>
      <c r="E95" s="74"/>
    </row>
    <row r="96" spans="1:5" ht="35.25" customHeight="1" x14ac:dyDescent="0.3">
      <c r="A96" s="74"/>
      <c r="B96" s="74"/>
      <c r="E96" s="40"/>
    </row>
    <row r="97" spans="1:5" ht="35.25" customHeight="1" x14ac:dyDescent="0.3">
      <c r="A97" s="74"/>
      <c r="B97" s="74"/>
      <c r="E97" s="40"/>
    </row>
    <row r="98" spans="1:5" ht="35.25" customHeight="1" x14ac:dyDescent="0.3">
      <c r="A98" s="74"/>
      <c r="B98" s="74"/>
      <c r="E98" s="40"/>
    </row>
    <row r="99" spans="1:5" ht="35.25" customHeight="1" x14ac:dyDescent="0.3">
      <c r="A99" s="74"/>
      <c r="B99" s="74"/>
      <c r="E99" s="40"/>
    </row>
    <row r="100" spans="1:5" ht="34.5" customHeight="1" x14ac:dyDescent="0.3">
      <c r="A100" s="74"/>
      <c r="B100" s="74"/>
      <c r="C100" s="9"/>
      <c r="D100" s="4"/>
      <c r="E100" s="40"/>
    </row>
    <row r="101" spans="1:5" ht="18" customHeight="1" x14ac:dyDescent="0.3">
      <c r="A101" s="74"/>
      <c r="B101" s="74"/>
      <c r="C101" s="9"/>
      <c r="D101" s="4"/>
      <c r="E101" s="40"/>
    </row>
    <row r="102" spans="1:5" ht="20.25" customHeight="1" x14ac:dyDescent="0.3">
      <c r="A102" s="74"/>
      <c r="B102" s="74"/>
      <c r="C102" s="9"/>
      <c r="D102" s="4"/>
      <c r="E102" s="40"/>
    </row>
    <row r="103" spans="1:5" ht="33" customHeight="1" x14ac:dyDescent="0.3">
      <c r="D103" s="25"/>
      <c r="E103" s="74"/>
    </row>
    <row r="104" spans="1:5" ht="35.25" hidden="1" customHeight="1" x14ac:dyDescent="0.3">
      <c r="D104" s="25"/>
      <c r="E104" s="74"/>
    </row>
    <row r="105" spans="1:5" ht="35.25" hidden="1" customHeight="1" x14ac:dyDescent="0.3">
      <c r="D105" s="25"/>
      <c r="E105" s="74"/>
    </row>
    <row r="106" spans="1:5" ht="50.25" customHeight="1" x14ac:dyDescent="0.3">
      <c r="D106" s="4"/>
      <c r="E106" s="40"/>
    </row>
    <row r="107" spans="1:5" ht="17.25" customHeight="1" x14ac:dyDescent="0.3">
      <c r="A107" s="82"/>
      <c r="B107" s="82"/>
      <c r="C107" s="26"/>
      <c r="D107" s="4"/>
      <c r="E107" s="40"/>
    </row>
    <row r="108" spans="1:5" ht="35.25" customHeight="1" x14ac:dyDescent="0.3">
      <c r="A108" s="75"/>
      <c r="C108" s="24"/>
      <c r="D108" s="25"/>
      <c r="E108" s="40"/>
    </row>
    <row r="109" spans="1:5" ht="2.25" customHeight="1" x14ac:dyDescent="0.3">
      <c r="A109" s="75"/>
      <c r="B109" s="25"/>
      <c r="C109" s="25"/>
      <c r="D109" s="25"/>
      <c r="E109" s="40"/>
    </row>
    <row r="110" spans="1:5" ht="35.25" hidden="1" customHeight="1" x14ac:dyDescent="0.3">
      <c r="A110" s="75"/>
      <c r="B110" s="25"/>
      <c r="C110" s="25"/>
      <c r="D110" s="25"/>
      <c r="E110" s="40"/>
    </row>
    <row r="111" spans="1:5" ht="35.25" customHeight="1" x14ac:dyDescent="0.3">
      <c r="A111" s="82"/>
      <c r="B111" s="82"/>
      <c r="C111" s="27"/>
      <c r="D111" s="4"/>
      <c r="E111" s="40"/>
    </row>
    <row r="112" spans="1:5" ht="35.25" customHeight="1" x14ac:dyDescent="0.3">
      <c r="A112" s="82"/>
      <c r="B112" s="82"/>
      <c r="C112" s="27"/>
      <c r="D112" s="4"/>
      <c r="E112" s="40"/>
    </row>
    <row r="113" spans="1:5" ht="19.5" customHeight="1" x14ac:dyDescent="0.3">
      <c r="A113" s="82"/>
      <c r="B113" s="82"/>
      <c r="C113" s="27"/>
      <c r="D113" s="4"/>
      <c r="E113" s="40"/>
    </row>
    <row r="114" spans="1:5" ht="64.5" customHeight="1" x14ac:dyDescent="0.3">
      <c r="A114" s="82"/>
      <c r="B114" s="82"/>
      <c r="C114" s="27"/>
      <c r="D114" s="4"/>
      <c r="E114" s="40"/>
    </row>
    <row r="115" spans="1:5" ht="46.5" customHeight="1" x14ac:dyDescent="0.3">
      <c r="A115" s="82"/>
      <c r="B115" s="82"/>
      <c r="C115" s="27"/>
      <c r="D115" s="4"/>
      <c r="E115" s="40"/>
    </row>
    <row r="116" spans="1:5" ht="35.25" customHeight="1" x14ac:dyDescent="0.3">
      <c r="A116" s="82"/>
      <c r="B116" s="82"/>
      <c r="C116" s="27"/>
      <c r="D116" s="4"/>
      <c r="E116" s="40"/>
    </row>
    <row r="117" spans="1:5" ht="16.5" customHeight="1" x14ac:dyDescent="0.3">
      <c r="A117" s="82"/>
      <c r="B117" s="82"/>
      <c r="C117" s="27"/>
      <c r="D117" s="4"/>
      <c r="E117" s="40"/>
    </row>
    <row r="118" spans="1:5" ht="35.25" customHeight="1" x14ac:dyDescent="0.3">
      <c r="A118" s="82"/>
      <c r="B118" s="82"/>
      <c r="C118" s="27"/>
      <c r="D118" s="4"/>
      <c r="E118" s="40"/>
    </row>
    <row r="119" spans="1:5" ht="19.5" customHeight="1" x14ac:dyDescent="0.3">
      <c r="A119" s="82"/>
      <c r="B119" s="82"/>
      <c r="C119" s="27"/>
      <c r="D119" s="4"/>
      <c r="E119" s="40"/>
    </row>
    <row r="120" spans="1:5" ht="45.75" customHeight="1" x14ac:dyDescent="0.3">
      <c r="A120" s="82"/>
      <c r="B120" s="82"/>
      <c r="C120" s="27"/>
      <c r="D120" s="4"/>
      <c r="E120" s="40"/>
    </row>
    <row r="121" spans="1:5" ht="35.25" customHeight="1" x14ac:dyDescent="0.3">
      <c r="A121" s="82"/>
      <c r="B121" s="82"/>
      <c r="C121" s="27"/>
      <c r="D121" s="4"/>
      <c r="E121" s="40"/>
    </row>
    <row r="122" spans="1:5" ht="35.25" customHeight="1" x14ac:dyDescent="0.3">
      <c r="A122" s="82"/>
      <c r="B122" s="82"/>
      <c r="C122" s="27"/>
      <c r="D122" s="4"/>
      <c r="E122" s="40"/>
    </row>
    <row r="123" spans="1:5" ht="46.5" customHeight="1" x14ac:dyDescent="0.3">
      <c r="A123" s="82"/>
      <c r="B123" s="82"/>
      <c r="C123" s="27"/>
      <c r="D123" s="4"/>
      <c r="E123" s="40"/>
    </row>
    <row r="124" spans="1:5" ht="63.75" customHeight="1" x14ac:dyDescent="0.3">
      <c r="A124" s="82"/>
      <c r="B124" s="82"/>
      <c r="C124" s="27"/>
      <c r="D124" s="4"/>
      <c r="E124" s="40"/>
    </row>
    <row r="125" spans="1:5" ht="17.25" customHeight="1" x14ac:dyDescent="0.3">
      <c r="A125" s="82"/>
      <c r="B125" s="82"/>
      <c r="C125" s="27"/>
      <c r="D125" s="4"/>
      <c r="E125" s="40"/>
    </row>
    <row r="126" spans="1:5" ht="35.25" customHeight="1" x14ac:dyDescent="0.3">
      <c r="A126" s="82"/>
      <c r="B126" s="82"/>
      <c r="C126" s="27"/>
      <c r="D126" s="4"/>
      <c r="E126" s="40"/>
    </row>
    <row r="127" spans="1:5" ht="18.75" customHeight="1" x14ac:dyDescent="0.3">
      <c r="A127" s="82"/>
      <c r="B127" s="82"/>
      <c r="C127" s="27"/>
      <c r="D127" s="4"/>
      <c r="E127" s="40"/>
    </row>
    <row r="128" spans="1:5" ht="31.5" customHeight="1" x14ac:dyDescent="0.3">
      <c r="A128" s="82"/>
      <c r="B128" s="82"/>
      <c r="C128" s="27"/>
      <c r="D128" s="4"/>
      <c r="E128" s="40"/>
    </row>
    <row r="129" spans="1:5" ht="35.25" customHeight="1" x14ac:dyDescent="0.3">
      <c r="A129" s="82"/>
      <c r="B129" s="82"/>
      <c r="C129" s="27"/>
      <c r="D129" s="4"/>
      <c r="E129" s="40"/>
    </row>
    <row r="130" spans="1:5" ht="1.5" customHeight="1" x14ac:dyDescent="0.3">
      <c r="A130" s="82"/>
      <c r="B130" s="82"/>
      <c r="C130" s="12"/>
      <c r="D130" s="4"/>
      <c r="E130" s="40"/>
    </row>
    <row r="131" spans="1:5" ht="35.25" customHeight="1" x14ac:dyDescent="0.3">
      <c r="A131" s="82"/>
      <c r="B131" s="82"/>
      <c r="C131" s="24"/>
      <c r="D131" s="4"/>
      <c r="E131" s="40"/>
    </row>
    <row r="132" spans="1:5" ht="34.5" customHeight="1" x14ac:dyDescent="0.3">
      <c r="A132" s="82"/>
      <c r="B132" s="82"/>
      <c r="C132" s="27"/>
      <c r="D132" s="4"/>
      <c r="E132" s="40"/>
    </row>
    <row r="133" spans="1:5" ht="35.25" customHeight="1" x14ac:dyDescent="0.3">
      <c r="A133" s="82"/>
      <c r="B133" s="82"/>
      <c r="C133" s="27"/>
      <c r="D133" s="4"/>
      <c r="E133" s="40"/>
    </row>
    <row r="134" spans="1:5" ht="20.25" customHeight="1" x14ac:dyDescent="0.3">
      <c r="A134" s="82"/>
      <c r="B134" s="82"/>
      <c r="C134" s="27"/>
      <c r="D134" s="4"/>
      <c r="E134" s="40"/>
    </row>
    <row r="135" spans="1:5" ht="17.25" customHeight="1" x14ac:dyDescent="0.3">
      <c r="A135" s="82"/>
      <c r="B135" s="82"/>
      <c r="C135" s="27"/>
      <c r="D135" s="4"/>
      <c r="E135" s="40"/>
    </row>
    <row r="136" spans="1:5" ht="18" customHeight="1" x14ac:dyDescent="0.3">
      <c r="A136" s="82"/>
      <c r="B136" s="82"/>
      <c r="C136" s="27"/>
      <c r="D136" s="4"/>
      <c r="E136" s="40"/>
    </row>
    <row r="137" spans="1:5" ht="35.25" customHeight="1" x14ac:dyDescent="0.3">
      <c r="A137" s="82"/>
      <c r="B137" s="82"/>
      <c r="C137" s="27"/>
      <c r="D137" s="4"/>
      <c r="E137" s="40"/>
    </row>
    <row r="138" spans="1:5" ht="19.5" customHeight="1" x14ac:dyDescent="0.3">
      <c r="A138" s="82"/>
      <c r="B138" s="82"/>
      <c r="C138" s="27"/>
      <c r="D138" s="4"/>
      <c r="E138" s="40"/>
    </row>
    <row r="139" spans="1:5" ht="35.25" customHeight="1" x14ac:dyDescent="0.3">
      <c r="A139" s="82"/>
      <c r="B139" s="82"/>
      <c r="C139" s="85"/>
      <c r="D139" s="84"/>
      <c r="E139" s="74"/>
    </row>
    <row r="140" spans="1:5" ht="13.5" customHeight="1" x14ac:dyDescent="0.3">
      <c r="A140" s="82"/>
      <c r="B140" s="82"/>
      <c r="C140" s="85"/>
      <c r="D140" s="84"/>
      <c r="E140" s="74"/>
    </row>
    <row r="141" spans="1:5" ht="35.25" customHeight="1" x14ac:dyDescent="0.3">
      <c r="A141" s="82"/>
      <c r="B141" s="82"/>
      <c r="C141" s="27"/>
      <c r="D141" s="4"/>
      <c r="E141" s="40"/>
    </row>
    <row r="142" spans="1:5" ht="32.25" customHeight="1" x14ac:dyDescent="0.3">
      <c r="A142" s="82"/>
      <c r="B142" s="82"/>
      <c r="C142" s="27"/>
      <c r="D142" s="4"/>
      <c r="E142" s="40"/>
    </row>
    <row r="143" spans="1:5" ht="35.25" customHeight="1" x14ac:dyDescent="0.3">
      <c r="A143" s="82"/>
      <c r="B143" s="82"/>
      <c r="C143" s="27"/>
      <c r="D143" s="4"/>
      <c r="E143" s="40"/>
    </row>
    <row r="144" spans="1:5" ht="34.5" customHeight="1" x14ac:dyDescent="0.3">
      <c r="A144" s="82"/>
      <c r="B144" s="82"/>
      <c r="C144" s="24"/>
      <c r="D144" s="84"/>
      <c r="E144" s="74"/>
    </row>
    <row r="145" spans="1:5" ht="35.25" hidden="1" customHeight="1" x14ac:dyDescent="0.3">
      <c r="A145" s="82"/>
      <c r="B145" s="82"/>
      <c r="C145" s="12"/>
      <c r="D145" s="84"/>
      <c r="E145" s="74"/>
    </row>
    <row r="146" spans="1:5" ht="35.25" hidden="1" customHeight="1" x14ac:dyDescent="0.3">
      <c r="A146" s="82"/>
      <c r="B146" s="82"/>
      <c r="C146" s="12"/>
      <c r="D146" s="84"/>
      <c r="E146" s="74"/>
    </row>
    <row r="147" spans="1:5" ht="35.25" customHeight="1" x14ac:dyDescent="0.3">
      <c r="A147" s="82"/>
      <c r="B147" s="82"/>
      <c r="C147" s="27"/>
      <c r="D147" s="4"/>
      <c r="E147" s="40"/>
    </row>
    <row r="148" spans="1:5" ht="35.25" customHeight="1" x14ac:dyDescent="0.3">
      <c r="A148" s="82"/>
      <c r="B148" s="82"/>
      <c r="C148" s="27"/>
      <c r="D148" s="4"/>
      <c r="E148" s="40"/>
    </row>
    <row r="149" spans="1:5" ht="19.5" customHeight="1" x14ac:dyDescent="0.3">
      <c r="A149" s="82"/>
      <c r="B149" s="82"/>
      <c r="C149" s="27"/>
      <c r="D149" s="4"/>
      <c r="E149" s="40"/>
    </row>
    <row r="150" spans="1:5" ht="17.25" customHeight="1" x14ac:dyDescent="0.3">
      <c r="A150" s="82"/>
      <c r="B150" s="82"/>
      <c r="C150" s="27"/>
      <c r="D150" s="4"/>
      <c r="E150" s="40"/>
    </row>
    <row r="151" spans="1:5" ht="18" customHeight="1" x14ac:dyDescent="0.3">
      <c r="A151" s="82"/>
      <c r="B151" s="82"/>
      <c r="C151" s="27"/>
      <c r="D151" s="4"/>
      <c r="E151" s="40"/>
    </row>
    <row r="152" spans="1:5" ht="35.25" customHeight="1" x14ac:dyDescent="0.3">
      <c r="A152" s="82"/>
      <c r="B152" s="82"/>
      <c r="C152" s="27"/>
      <c r="D152" s="4"/>
      <c r="E152" s="40"/>
    </row>
    <row r="153" spans="1:5" ht="19.5" customHeight="1" x14ac:dyDescent="0.3">
      <c r="A153" s="82"/>
      <c r="B153" s="82"/>
      <c r="C153" s="27"/>
      <c r="D153" s="4"/>
      <c r="E153" s="40"/>
    </row>
    <row r="154" spans="1:5" ht="35.25" customHeight="1" x14ac:dyDescent="0.3">
      <c r="A154" s="82"/>
      <c r="B154" s="82"/>
      <c r="C154" s="27"/>
      <c r="D154" s="4"/>
      <c r="E154" s="40"/>
    </row>
    <row r="155" spans="1:5" ht="35.25" customHeight="1" x14ac:dyDescent="0.3">
      <c r="A155" s="82"/>
      <c r="B155" s="82"/>
      <c r="C155" s="27"/>
      <c r="D155" s="4"/>
      <c r="E155" s="40"/>
    </row>
    <row r="156" spans="1:5" ht="34.5" customHeight="1" x14ac:dyDescent="0.3">
      <c r="A156" s="82"/>
      <c r="B156" s="82"/>
      <c r="C156" s="24"/>
      <c r="D156" s="84"/>
      <c r="E156" s="74"/>
    </row>
    <row r="157" spans="1:5" ht="35.25" hidden="1" customHeight="1" x14ac:dyDescent="0.3">
      <c r="A157" s="82"/>
      <c r="B157" s="82"/>
      <c r="C157" s="12"/>
      <c r="D157" s="84"/>
      <c r="E157" s="74"/>
    </row>
    <row r="158" spans="1:5" ht="35.25" customHeight="1" x14ac:dyDescent="0.3">
      <c r="A158" s="82"/>
      <c r="B158" s="82"/>
      <c r="C158" s="27"/>
      <c r="D158" s="84"/>
      <c r="E158" s="74"/>
    </row>
    <row r="159" spans="1:5" ht="0.75" customHeight="1" x14ac:dyDescent="0.3">
      <c r="C159" s="28"/>
      <c r="D159" s="84"/>
      <c r="E159" s="74"/>
    </row>
    <row r="160" spans="1:5" ht="35.25" hidden="1" customHeight="1" x14ac:dyDescent="0.3">
      <c r="A160" s="82"/>
      <c r="B160" s="82"/>
      <c r="C160" s="28"/>
      <c r="D160" s="84"/>
      <c r="E160" s="74"/>
    </row>
    <row r="161" spans="1:5" ht="21" customHeight="1" x14ac:dyDescent="0.3">
      <c r="A161" s="82"/>
      <c r="B161" s="82"/>
      <c r="C161" s="27"/>
      <c r="D161" s="4"/>
      <c r="E161" s="40"/>
    </row>
    <row r="162" spans="1:5" ht="19.5" customHeight="1" x14ac:dyDescent="0.3">
      <c r="A162" s="82"/>
      <c r="B162" s="82"/>
      <c r="C162" s="28"/>
      <c r="D162" s="4"/>
      <c r="E162" s="40"/>
    </row>
    <row r="163" spans="1:5" ht="18" customHeight="1" x14ac:dyDescent="0.3">
      <c r="A163" s="82"/>
      <c r="B163" s="82"/>
      <c r="C163" s="27"/>
      <c r="D163" s="4"/>
      <c r="E163" s="40"/>
    </row>
    <row r="164" spans="1:5" ht="35.25" customHeight="1" x14ac:dyDescent="0.3">
      <c r="A164" s="82"/>
      <c r="B164" s="82"/>
      <c r="C164" s="27"/>
      <c r="D164" s="4"/>
      <c r="E164" s="40"/>
    </row>
    <row r="165" spans="1:5" ht="19.5" customHeight="1" x14ac:dyDescent="0.3">
      <c r="A165" s="82"/>
      <c r="B165" s="82"/>
      <c r="C165" s="27"/>
      <c r="D165" s="4"/>
      <c r="E165" s="40"/>
    </row>
    <row r="166" spans="1:5" ht="33" customHeight="1" x14ac:dyDescent="0.3">
      <c r="A166" s="82"/>
      <c r="B166" s="82"/>
      <c r="C166" s="27"/>
      <c r="D166" s="4"/>
      <c r="E166" s="40"/>
    </row>
    <row r="167" spans="1:5" ht="35.25" customHeight="1" x14ac:dyDescent="0.3">
      <c r="A167" s="82"/>
      <c r="B167" s="82"/>
      <c r="C167" s="27"/>
      <c r="D167" s="4"/>
      <c r="E167" s="40"/>
    </row>
    <row r="168" spans="1:5" ht="1.5" customHeight="1" x14ac:dyDescent="0.3">
      <c r="A168" s="82"/>
      <c r="B168" s="82"/>
      <c r="C168" s="27"/>
      <c r="D168" s="4"/>
      <c r="E168" s="40"/>
    </row>
    <row r="169" spans="1:5" ht="35.25" customHeight="1" x14ac:dyDescent="0.3">
      <c r="A169" s="82"/>
      <c r="B169" s="82"/>
      <c r="C169" s="24"/>
      <c r="D169" s="4"/>
      <c r="E169" s="40"/>
    </row>
    <row r="170" spans="1:5" ht="35.25" customHeight="1" x14ac:dyDescent="0.3">
      <c r="A170" s="82"/>
      <c r="B170" s="82"/>
      <c r="C170" s="27"/>
      <c r="D170" s="4"/>
      <c r="E170" s="40"/>
    </row>
    <row r="171" spans="1:5" ht="35.25" customHeight="1" x14ac:dyDescent="0.3">
      <c r="A171" s="83"/>
      <c r="B171" s="83"/>
      <c r="C171" s="27"/>
      <c r="D171" s="4"/>
      <c r="E171" s="40"/>
    </row>
    <row r="172" spans="1:5" ht="19.5" customHeight="1" x14ac:dyDescent="0.3">
      <c r="A172" s="82"/>
      <c r="B172" s="82"/>
      <c r="C172" s="27"/>
      <c r="D172" s="4"/>
      <c r="E172" s="40"/>
    </row>
    <row r="173" spans="1:5" ht="20.25" customHeight="1" x14ac:dyDescent="0.3">
      <c r="A173" s="82"/>
      <c r="B173" s="82"/>
      <c r="C173" s="27"/>
      <c r="D173" s="4"/>
      <c r="E173" s="40"/>
    </row>
    <row r="174" spans="1:5" ht="18.75" customHeight="1" x14ac:dyDescent="0.3">
      <c r="A174" s="82"/>
      <c r="B174" s="82"/>
      <c r="C174" s="27"/>
      <c r="D174" s="4"/>
      <c r="E174" s="40"/>
    </row>
    <row r="175" spans="1:5" ht="35.25" customHeight="1" x14ac:dyDescent="0.3">
      <c r="A175" s="82"/>
      <c r="B175" s="82"/>
      <c r="C175" s="27"/>
      <c r="D175" s="4"/>
      <c r="E175" s="40"/>
    </row>
    <row r="176" spans="1:5" ht="35.25" customHeight="1" x14ac:dyDescent="0.3">
      <c r="A176" s="82"/>
      <c r="B176" s="82"/>
      <c r="C176" s="27"/>
      <c r="D176" s="4"/>
      <c r="E176" s="40"/>
    </row>
    <row r="177" spans="1:5" ht="19.5" customHeight="1" x14ac:dyDescent="0.3">
      <c r="A177" s="82"/>
      <c r="B177" s="82"/>
      <c r="C177" s="27"/>
      <c r="D177" s="4"/>
      <c r="E177" s="40"/>
    </row>
    <row r="178" spans="1:5" ht="33" customHeight="1" x14ac:dyDescent="0.3">
      <c r="A178" s="82"/>
      <c r="B178" s="82"/>
      <c r="C178" s="27"/>
      <c r="D178" s="4"/>
      <c r="E178" s="40"/>
    </row>
    <row r="179" spans="1:5" ht="35.25" customHeight="1" x14ac:dyDescent="0.3">
      <c r="A179" s="83"/>
      <c r="B179" s="83"/>
      <c r="C179" s="27"/>
      <c r="D179" s="4"/>
      <c r="E179" s="40"/>
    </row>
  </sheetData>
  <mergeCells count="145">
    <mergeCell ref="G38:H38"/>
    <mergeCell ref="J38:L38"/>
    <mergeCell ref="J39:L39"/>
    <mergeCell ref="J40:L40"/>
    <mergeCell ref="Q41:R41"/>
    <mergeCell ref="A178:B178"/>
    <mergeCell ref="A179:B179"/>
    <mergeCell ref="A107:B107"/>
    <mergeCell ref="A143:B143"/>
    <mergeCell ref="A144:B146"/>
    <mergeCell ref="A108:A110"/>
    <mergeCell ref="A136:B136"/>
    <mergeCell ref="A137:B137"/>
    <mergeCell ref="A112:B112"/>
    <mergeCell ref="A113:B113"/>
    <mergeCell ref="A114:B114"/>
    <mergeCell ref="A115:B115"/>
    <mergeCell ref="A116:B116"/>
    <mergeCell ref="A89:B89"/>
    <mergeCell ref="A86:B88"/>
    <mergeCell ref="A60:B60"/>
    <mergeCell ref="A64:B64"/>
    <mergeCell ref="D139:D140"/>
    <mergeCell ref="E139:E140"/>
    <mergeCell ref="A152:B152"/>
    <mergeCell ref="A153:B153"/>
    <mergeCell ref="A154:B154"/>
    <mergeCell ref="A155:B155"/>
    <mergeCell ref="A151:B151"/>
    <mergeCell ref="A147:B147"/>
    <mergeCell ref="A148:B148"/>
    <mergeCell ref="A149:B149"/>
    <mergeCell ref="A150:B150"/>
    <mergeCell ref="E61:E62"/>
    <mergeCell ref="A63:B63"/>
    <mergeCell ref="E86:E88"/>
    <mergeCell ref="A80:B80"/>
    <mergeCell ref="A81:B81"/>
    <mergeCell ref="A82:B82"/>
    <mergeCell ref="E66:E67"/>
    <mergeCell ref="A68:B69"/>
    <mergeCell ref="A73:B73"/>
    <mergeCell ref="A74:B74"/>
    <mergeCell ref="A75:B75"/>
    <mergeCell ref="A72:B72"/>
    <mergeCell ref="C83:C84"/>
    <mergeCell ref="D83:D84"/>
    <mergeCell ref="E68:E69"/>
    <mergeCell ref="A70:B71"/>
    <mergeCell ref="E70:E71"/>
    <mergeCell ref="A83:B83"/>
    <mergeCell ref="A84:B84"/>
    <mergeCell ref="A85:B85"/>
    <mergeCell ref="A61:B61"/>
    <mergeCell ref="A156:B156"/>
    <mergeCell ref="A157:B157"/>
    <mergeCell ref="A158:B158"/>
    <mergeCell ref="A65:B65"/>
    <mergeCell ref="A66:B67"/>
    <mergeCell ref="E94:E95"/>
    <mergeCell ref="A100:B100"/>
    <mergeCell ref="A101:B101"/>
    <mergeCell ref="E103:E105"/>
    <mergeCell ref="A91:B91"/>
    <mergeCell ref="A92:B92"/>
    <mergeCell ref="A94:B95"/>
    <mergeCell ref="A93:B93"/>
    <mergeCell ref="A96:B96"/>
    <mergeCell ref="A97:B97"/>
    <mergeCell ref="A98:B98"/>
    <mergeCell ref="D144:D146"/>
    <mergeCell ref="E144:E146"/>
    <mergeCell ref="D156:D160"/>
    <mergeCell ref="E156:E160"/>
    <mergeCell ref="A139:B140"/>
    <mergeCell ref="C139:C140"/>
    <mergeCell ref="A141:B141"/>
    <mergeCell ref="A142:B142"/>
    <mergeCell ref="A134:B134"/>
    <mergeCell ref="A135:B135"/>
    <mergeCell ref="A130:B130"/>
    <mergeCell ref="A131:B131"/>
    <mergeCell ref="A120:B120"/>
    <mergeCell ref="A121:B121"/>
    <mergeCell ref="A122:B122"/>
    <mergeCell ref="A123:B123"/>
    <mergeCell ref="A138:B138"/>
    <mergeCell ref="A124:B124"/>
    <mergeCell ref="A125:B125"/>
    <mergeCell ref="A126:B126"/>
    <mergeCell ref="A127:B127"/>
    <mergeCell ref="A128:B128"/>
    <mergeCell ref="A129:B129"/>
    <mergeCell ref="A132:B132"/>
    <mergeCell ref="A133:B133"/>
    <mergeCell ref="A177:B177"/>
    <mergeCell ref="A170:B170"/>
    <mergeCell ref="A171:B171"/>
    <mergeCell ref="A172:B172"/>
    <mergeCell ref="A173:B173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4:B174"/>
    <mergeCell ref="A175:B175"/>
    <mergeCell ref="A176:B176"/>
    <mergeCell ref="A117:B117"/>
    <mergeCell ref="A118:B118"/>
    <mergeCell ref="A119:B119"/>
    <mergeCell ref="A99:B99"/>
    <mergeCell ref="A90:B90"/>
    <mergeCell ref="A111:B111"/>
    <mergeCell ref="A76:B76"/>
    <mergeCell ref="A77:B77"/>
    <mergeCell ref="A78:B78"/>
    <mergeCell ref="A79:B79"/>
    <mergeCell ref="A102:B102"/>
    <mergeCell ref="B11:D11"/>
    <mergeCell ref="C17:D17"/>
    <mergeCell ref="B17:B18"/>
    <mergeCell ref="A17:A18"/>
    <mergeCell ref="A59:B59"/>
    <mergeCell ref="A42:A43"/>
    <mergeCell ref="A14:D14"/>
    <mergeCell ref="A39:B39"/>
    <mergeCell ref="A38:B38"/>
    <mergeCell ref="C16:D16"/>
    <mergeCell ref="A36:D36"/>
    <mergeCell ref="C38:D38"/>
    <mergeCell ref="B1:D1"/>
    <mergeCell ref="B2:D2"/>
    <mergeCell ref="B3:D3"/>
    <mergeCell ref="B4:D4"/>
    <mergeCell ref="B5:D5"/>
    <mergeCell ref="B7:D7"/>
    <mergeCell ref="B8:D8"/>
    <mergeCell ref="B9:D9"/>
    <mergeCell ref="B10:D1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9" fitToHeight="0" orientation="portrait" r:id="rId1"/>
  <headerFooter differentFirst="1">
    <oddHeader xml:space="preserve">&amp;C&amp;"Times New Roman,обычный"&amp;P&amp;"-,обычный"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2023-04-26T07:32:12Z</cp:lastPrinted>
  <dcterms:created xsi:type="dcterms:W3CDTF">2011-12-19T14:01:17Z</dcterms:created>
  <dcterms:modified xsi:type="dcterms:W3CDTF">2023-05-17T05:46:46Z</dcterms:modified>
</cp:coreProperties>
</file>